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2_Uredski\2. Postupak\9. Okvirni sporazum\G1\"/>
    </mc:Choice>
  </mc:AlternateContent>
  <xr:revisionPtr revIDLastSave="0" documentId="13_ncr:1_{7B2D86DC-45D4-4954-AFA0-A5A8B7D98C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 Grupa 1" sheetId="1" r:id="rId1"/>
  </sheets>
  <definedNames>
    <definedName name="_xlnm.Print_Titles" localSheetId="0">'Troškovnik Grupa 1'!$12:$14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9" i="1"/>
  <c r="F38" i="1"/>
  <c r="F37" i="1"/>
  <c r="F36" i="1"/>
  <c r="F35" i="1"/>
  <c r="F33" i="1"/>
  <c r="F32" i="1"/>
  <c r="F31" i="1"/>
  <c r="F30" i="1"/>
  <c r="F29" i="1"/>
  <c r="F28" i="1"/>
  <c r="F27" i="1"/>
  <c r="F26" i="1"/>
  <c r="F20" i="1"/>
  <c r="F22" i="1"/>
  <c r="F24" i="1"/>
  <c r="F18" i="1" l="1"/>
  <c r="F55" i="1" s="1"/>
  <c r="F56" i="1" l="1"/>
  <c r="F57" i="1" s="1"/>
</calcChain>
</file>

<file path=xl/sharedStrings.xml><?xml version="1.0" encoding="utf-8"?>
<sst xmlns="http://schemas.openxmlformats.org/spreadsheetml/2006/main" count="201" uniqueCount="134">
  <si>
    <t xml:space="preserve">REPUBLIKA HRVATSKA
</t>
  </si>
  <si>
    <t>Središnji državni ured za središnju javnu nabavu</t>
  </si>
  <si>
    <t>Dokumentacija o nabavi</t>
  </si>
  <si>
    <t xml:space="preserve">Red. br. </t>
  </si>
  <si>
    <t>Tehnička specifikacija</t>
  </si>
  <si>
    <t>Jedinica mjere</t>
  </si>
  <si>
    <t>Okvirna količina</t>
  </si>
  <si>
    <t>Jedinična cijena</t>
  </si>
  <si>
    <t>Ukupna cijena</t>
  </si>
  <si>
    <t>Ponuđeni proizvod</t>
  </si>
  <si>
    <t>Naziv proizvoda</t>
  </si>
  <si>
    <t>Tehničke karakteristike proizvoda</t>
  </si>
  <si>
    <t>Tehničke karakteristike</t>
  </si>
  <si>
    <t>Vrijednosti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</si>
  <si>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</si>
  <si>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</si>
  <si>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</si>
  <si>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</si>
  <si>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</si>
  <si>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</si>
  <si>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</si>
  <si>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</si>
  <si>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</si>
  <si>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</si>
  <si>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PAPIR ZA ISPIS I KOPIRANJE ZA FOTOKOPIRNE UREĐAJE, LASERSKE I INKJET PISAČE</t>
  </si>
  <si>
    <t>omot</t>
  </si>
  <si>
    <t xml:space="preserve">PAPIR U BESKONAČNOJ TRACI - ZA ISPIS NA MATRIČNIM PISAČIMA </t>
  </si>
  <si>
    <t>Papir u beskonačnoj traci, bianco, s vodilicama za ispis na matričnom pisaču, 234 x 12'', broj kopija 1+0, kutija od 2000/1</t>
  </si>
  <si>
    <t>kutija</t>
  </si>
  <si>
    <t>Papir u beskonačnoj traci, bianco, s vodilicama za ispis na matričnom pisaču, 234 x 12'', broj kopija 1+1, kutija od 1000/1</t>
  </si>
  <si>
    <t>Papir u beskonačnoj traci, bianco, s vodilicama za ispis na matričnom pisaču, 234 x 12'', broj kopija 1+2, kutija od 750/1</t>
  </si>
  <si>
    <t>Papir u beskonačnoj traci, bianco, s vodilicama za ispis na matričnom pisaču, 380 x 12", broj kopija 1+0, kutija od 2000/1</t>
  </si>
  <si>
    <t>Papir u beskonačnoj traci, bianco, s vodilicama za ispis na matričnom pisaču, 380 x 12", broj kopija 1+1, kutija od 1000/1</t>
  </si>
  <si>
    <t>PAPIR ZA POSEBNU NAMJENU</t>
  </si>
  <si>
    <t>Papir za fotografije za ispis na inkjet pisačima A4, 180 do 200 g/m², sjajni, pakiranje po izboru ponuditelja</t>
  </si>
  <si>
    <t>list</t>
  </si>
  <si>
    <t>Gramatura (g/m²):</t>
  </si>
  <si>
    <t>Papir paus A4, 90 g/m², omot od 250/1</t>
  </si>
  <si>
    <t>Papir za ploter u roli, nepremazni, 80 g/m², dimenzija 914 mm x 50 m, boja bijela</t>
  </si>
  <si>
    <t>komad</t>
  </si>
  <si>
    <t>Papir za ploter u roli, nepremazni, 80 g/m², dimenzija 1067 mm x 50 m, boja bijela</t>
  </si>
  <si>
    <t>Papir za ploter u roli, nepremazni, 90 g/m², dimenzija 610mm x 50 m</t>
  </si>
  <si>
    <t>Papir raster savijeni A3, diktando, omot od 200/1</t>
  </si>
  <si>
    <t>Papir raster savijeni A3, čisti, omot od 200/1</t>
  </si>
  <si>
    <t>Papir raster savijeni A3, karo, omot od 200/1</t>
  </si>
  <si>
    <t>Papir raster savijeni A3, visoki karo, trgovački, omot od 200/1</t>
  </si>
  <si>
    <t>Indigo papir A4, za ručno pisanje, kutija od 100/1</t>
  </si>
  <si>
    <t>pakiranje</t>
  </si>
  <si>
    <t xml:space="preserve">Gramatura (g/m²): </t>
  </si>
  <si>
    <t>UKUPNA CIJENA BEZ PDV-a</t>
  </si>
  <si>
    <t>PDV</t>
  </si>
  <si>
    <t>UKUPNA CIJENA S PDV-om</t>
  </si>
  <si>
    <t>Ev.br.: 2/2025</t>
  </si>
  <si>
    <t>Troškovnik za Grupu 1 - Papir za ispis i kopiranje i ostala papirna konfekcija</t>
  </si>
  <si>
    <t>% vlakana iz recikliranog materijala:</t>
  </si>
  <si>
    <r>
      <t>Papir za fotografije za ispis na inkjet pisačima A</t>
    </r>
    <r>
      <rPr>
        <sz val="10"/>
        <rFont val="Arial"/>
        <family val="2"/>
      </rPr>
      <t>4, 170 do 190 g/m²</t>
    </r>
    <r>
      <rPr>
        <sz val="10"/>
        <rFont val="Arial"/>
        <family val="2"/>
        <charset val="238"/>
      </rPr>
      <t xml:space="preserve">, mat premaz, pakiranje po izboru ponuditelja </t>
    </r>
  </si>
  <si>
    <r>
      <t xml:space="preserve">Papir za fotografije za ispis na inkjet pisačima A4, </t>
    </r>
    <r>
      <rPr>
        <sz val="10"/>
        <rFont val="Arial"/>
        <family val="2"/>
      </rPr>
      <t>230 do 260 g/m², sja</t>
    </r>
    <r>
      <rPr>
        <sz val="10"/>
        <rFont val="Arial"/>
        <family val="2"/>
        <charset val="238"/>
      </rPr>
      <t>jni, pakiranje po izboru ponuditelja</t>
    </r>
  </si>
  <si>
    <t>Papir za jednostrani i dvostrani ispis i kopiranje A3, 100 g/m², omot od 500/1, boja bijela, B klase ili bolji, za fotokopirne uređaje, laserske i inkjet pisače, tehničke karakteristike kao pod red.br. 6</t>
  </si>
  <si>
    <t>Papir fotokopirni višenamjenski A3, 250 g/m², omot od 125/1, boja bijela, B klase ili bolji, tehničke karakteristike kao pod red.br. 8</t>
  </si>
  <si>
    <r>
      <t xml:space="preserve">Papir za jednostrani i dvostrani ispis i kopiranje A3, 80 g/m², omot od 500/1, boja bijela, </t>
    </r>
    <r>
      <rPr>
        <sz val="10"/>
        <color theme="1"/>
        <rFont val="Arial"/>
        <family val="2"/>
      </rPr>
      <t>tehničke karakteristike kao pod red.br. 1</t>
    </r>
  </si>
  <si>
    <t>Napomena: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</si>
  <si>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</si>
  <si>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r>
      <t xml:space="preserve">Papir za jednostrani i dvostrani ispis i kopiranje A4, 80 g/m²,omot od 500/1, boja bijela:
GRAMATURA  </t>
    </r>
    <r>
      <rPr>
        <sz val="10"/>
        <rFont val="Arial"/>
        <family val="2"/>
      </rPr>
      <t>80 g/m²</t>
    </r>
    <r>
      <rPr>
        <sz val="10"/>
        <rFont val="Arial"/>
        <family val="2"/>
        <charset val="238"/>
      </rPr>
      <t>; mjereno sukladno normi ISO 536 ( HRN EN ISO 536:2012) ili jednakovrijedno
DEBLJINA</t>
    </r>
    <r>
      <rPr>
        <sz val="10"/>
        <rFont val="Arial"/>
        <family val="2"/>
      </rPr>
      <t xml:space="preserve">  94 μm - 116 μm; mjereno sukladno normi ISO 534 (HRN EN ISO 534:2012) ili jednakovrijedno
NEPROZIRNOST minimalno 90%; mjereno sukladno normi ISO 2471 (HRN ISO 2471:2011) ili jednakovrijedno
CIE BJELINA minimalno 135; mj</t>
    </r>
    <r>
      <rPr>
        <sz val="10"/>
        <rFont val="Arial"/>
        <family val="2"/>
        <charset val="238"/>
      </rPr>
      <t xml:space="preserve">ereno sukladno normi ISO 11475 (HRN ISO 11475:2018) ili jednakovrijedno                                                                                                                                         Postotak vlakana iz recikliranog materijala minimalno 15%                                            </t>
    </r>
  </si>
  <si>
    <t>Papir za jednostrani i dvostrani ispis i kopiranje A4, 80 g/m², omot od 500/1, boja bijela:
GRAMATURA   80 g/m²; mjereno sukladno normi ISO 536( HRN EN ISO 536:2012) ili jednakovrijedno
DEBLJINA  97 μm  - 116 μm; mjereno sukladno normi ISO 534(HRN EN ISO 534:2012) ili jednakovrijedno
NEPROZIRNOST  minimalno 90%; mjereno sukladno normi ISO 2471(HRN ISO 2471:2011) ili jednakovrijedno
CIE BJELINA  minimalno 150; mjereno sukladno normi ISO 11475(HRN ISO 11475:2018) ili jednakovrijedno                                                                                                                                     Postotak vlakana iz recikliranog materijala minimalno 15%</t>
  </si>
  <si>
    <r>
      <t xml:space="preserve">Papir za jednostrani i dvostrani ispis i kopiranje A3, 80 g/m², omot od 500/1, boja bijela, </t>
    </r>
    <r>
      <rPr>
        <sz val="10"/>
        <color theme="1"/>
        <rFont val="Arial"/>
        <family val="2"/>
      </rPr>
      <t>tehničke karakteristike kao pod red.br. 2</t>
    </r>
  </si>
  <si>
    <t>Papir za jednostrani i dvostrani ispis i kopiranje A4, 80 g/m², omot od 500/1, paleta minimalno 4 boje (pastelne) po izboru korisnika, B klase ili bolji:
GRAMATURA   80 g/m²; mjereno sukladno normi ISO 536 ( HRN EN ISO 536:2012) ili jednakovrijedno
DEBLJINA  100 μm - 115 μm; mjereno sukladno normi ISO 534 (HRN EN ISO 534:2012) ili jednakovrijedno</t>
  </si>
  <si>
    <t>Papir za  jednostrani i dvostrani ispis i kopiranje A4, 100 g/m², omot od 500/1, boja bijela, B klase ili bolji:
GRAMATURA    100 g/m²; mjereno sukladno normi ISO 536 ( HRN EN ISO 536:2012) ili jednakovrijedno
DEBLJINA    115 μm - 135 μm; mjereno sukladno normi ISO 534 (HRN EN ISO 534:2012) ili jednakovrijedno
NEPROZIRNOST    minimalno 93%;  mjereno sukladno normi ISO 2471 (HRN ISO 2471:2011) ili jednakovrijedno
CIE BJELINA  minimalno 160; mjereno sukladno normi ISO 11475 (HRN ISO 11475:2018) ili jednakovrijedno</t>
  </si>
  <si>
    <t>Papir za jednostrani i dvostrani ispis i kopiranje A4, 160 g/m², omot od 250/1, boja bijela, B klase ili bolji:
GRAMATURA    160 g/m²; mjereno sukladno normi ISO 536 ( HRN EN ISO 536:2012) ili jednakovrijedno
DEBLJINA    159 μm - 210 μm; mjereno sukladno normi ISO 534 (HRN EN ISO 534:2012) ili jednakovrijedno
NEPROZIRNOST    minimalno 95%; mjereno sukladno normi ISO 2471(HRN ISO 2471:2011) ili jednakovrijedno
CIE BJELINA  minimalno 158; mjereno sukladno normi ISO 11475(HRN ISO 11475:2018) ili jednakovrijedno</t>
  </si>
  <si>
    <t xml:space="preserve">Papir fotokopirni višenamjenski A4, 250 g/m², omot od 125/1, boja bijela, B klase ili bolji:
CIE BJELINA minimalno 158; mjereno sukladno normi ISO 11475 (HRN ISO 11475:2018) ili jednakovrijedno </t>
  </si>
  <si>
    <t>Papir za jednostrani i dvostrani ispis i kopiranje A3, 80 g/m², omot od 500/1, paleta minimalno 4 boje (pastelne) po izboru korisnika, B klase ili bolji, za fotokopirne uređaje, laserske i inkjet pisače,  tehničke karakteristike kao pod red.br. 5.</t>
  </si>
  <si>
    <t>Papir za tehničko crtanje formata A4, 190-210 g/m², boja bijela, pakiranje 200/1</t>
  </si>
  <si>
    <t>Papir za pakiranje, pak papir, dimenzija 88 x 126 cm, 90 g/m², boja natron</t>
  </si>
  <si>
    <t>Papir za jednostrani i dvostrani ispis i kopiranje A4, 80 g/m², omot od 200/1 ili omot od 250/1 ili omot od 500/1 papira, mješoviti paket s minimalno 4 intezivne boje, za fotokopirne uređaje, laserske i inkjet pisače</t>
  </si>
  <si>
    <t>G1_V2_14032025</t>
  </si>
  <si>
    <t>Proizvođač (naziv proizvođača ponuđenog proizvoda ili uvoznika ili robne marke proizvoda ili trgovca koji stavlja proizvod na tržište)</t>
  </si>
  <si>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GRAMATURA  80 g/m² ; ISO 536                             DEBLJINA  100 μm; ISO 534        NEPROZIRNOST 93%; ISO 2471                      CIE BJELINA 135.0; ISO 11475                         </t>
    </r>
    <r>
      <rPr>
        <b/>
        <sz val="10"/>
        <rFont val="Arial"/>
        <family val="2"/>
        <charset val="238"/>
      </rPr>
      <t>2.</t>
    </r>
    <r>
      <rPr>
        <sz val="10"/>
        <rFont val="Arial"/>
        <family val="2"/>
        <charset val="238"/>
      </rPr>
      <t xml:space="preserve"> GRAMATURA  80 g/m² ; ISO 536                             DEBLJINA  106 μm; ISO 534        NEPROZIRNOST 93%; ISO 2471                      CIE BJELINA 135.0; ISO 11475                               </t>
    </r>
    <r>
      <rPr>
        <b/>
        <sz val="10"/>
        <rFont val="Arial"/>
        <family val="2"/>
        <charset val="238"/>
      </rPr>
      <t>3.</t>
    </r>
    <r>
      <rPr>
        <sz val="10"/>
        <rFont val="Arial"/>
        <family val="2"/>
        <charset val="238"/>
      </rPr>
      <t xml:space="preserve"> GRAMATURA  80 g/m²; ISO 536                             DEBLJINA  100 μm; ISO 534        NEPROZIRNOST 92% ; ISO 2471                    CIE BJELINA 150; ISO 11475</t>
    </r>
  </si>
  <si>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100%         </t>
    </r>
    <r>
      <rPr>
        <b/>
        <sz val="10"/>
        <rFont val="Arial"/>
        <family val="2"/>
        <charset val="238"/>
      </rPr>
      <t xml:space="preserve"> 2. </t>
    </r>
    <r>
      <rPr>
        <sz val="10"/>
        <rFont val="Arial"/>
        <family val="2"/>
        <charset val="238"/>
      </rPr>
      <t xml:space="preserve">100%             </t>
    </r>
    <r>
      <rPr>
        <b/>
        <sz val="10"/>
        <rFont val="Arial"/>
        <family val="2"/>
        <charset val="238"/>
      </rPr>
      <t xml:space="preserve"> 3.</t>
    </r>
    <r>
      <rPr>
        <sz val="10"/>
        <rFont val="Arial"/>
        <family val="2"/>
        <charset val="238"/>
      </rPr>
      <t xml:space="preserve"> 100% </t>
    </r>
  </si>
  <si>
    <r>
      <t xml:space="preserve">Fotokopirni papir bijeli                              </t>
    </r>
    <r>
      <rPr>
        <b/>
        <sz val="10"/>
        <rFont val="Arial"/>
        <family val="2"/>
        <charset val="238"/>
      </rPr>
      <t xml:space="preserve"> 1.</t>
    </r>
    <r>
      <rPr>
        <sz val="10"/>
        <rFont val="Arial"/>
        <family val="2"/>
        <charset val="238"/>
      </rPr>
      <t xml:space="preserve">Steinbeis No.4 80g A3                                                     </t>
    </r>
    <r>
      <rPr>
        <b/>
        <sz val="10"/>
        <rFont val="Arial"/>
        <family val="2"/>
        <charset val="238"/>
      </rPr>
      <t xml:space="preserve"> 2.</t>
    </r>
    <r>
      <rPr>
        <sz val="10"/>
        <rFont val="Arial"/>
        <family val="2"/>
        <charset val="238"/>
      </rPr>
      <t xml:space="preserve"> NAUTILUS ProCycle 80g A3                          </t>
    </r>
    <r>
      <rPr>
        <b/>
        <sz val="10"/>
        <rFont val="Arial"/>
        <family val="2"/>
        <charset val="238"/>
      </rPr>
      <t xml:space="preserve"> 3.</t>
    </r>
    <r>
      <rPr>
        <sz val="10"/>
        <rFont val="Arial"/>
        <family val="2"/>
        <charset val="238"/>
      </rPr>
      <t xml:space="preserve"> Evercopy Prime Clairefontaine 80g A3      </t>
    </r>
  </si>
  <si>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100%              </t>
    </r>
    <r>
      <rPr>
        <b/>
        <sz val="10"/>
        <rFont val="Arial"/>
        <family val="2"/>
        <charset val="238"/>
      </rPr>
      <t xml:space="preserve"> 2. </t>
    </r>
    <r>
      <rPr>
        <sz val="10"/>
        <rFont val="Arial"/>
        <family val="2"/>
        <charset val="238"/>
      </rPr>
      <t xml:space="preserve">100%             </t>
    </r>
    <r>
      <rPr>
        <b/>
        <sz val="10"/>
        <rFont val="Arial"/>
        <family val="2"/>
        <charset val="238"/>
      </rPr>
      <t>3.</t>
    </r>
    <r>
      <rPr>
        <sz val="10"/>
        <rFont val="Arial"/>
        <family val="2"/>
        <charset val="238"/>
      </rPr>
      <t xml:space="preserve"> 100% </t>
    </r>
  </si>
  <si>
    <t>Registracijski broj potvrde EU Ecolabel ili jednakovrijedna:   AT/011/001</t>
  </si>
  <si>
    <t>Beskonačni papir Bianco 234x12 1+0</t>
  </si>
  <si>
    <t>Beskonačni papir Bianco 234x12 1+1</t>
  </si>
  <si>
    <t>Beskonačni papir Bianco 234x12 1+2</t>
  </si>
  <si>
    <t>Beskonačni papir Bianco 380x12 1+0</t>
  </si>
  <si>
    <t>Beskonačni papir Bianco 380x12 1+1</t>
  </si>
  <si>
    <t>180g/m²</t>
  </si>
  <si>
    <t>230g/m²</t>
  </si>
  <si>
    <t>Proizvođač: Hewlett Packard</t>
  </si>
  <si>
    <t>Proizvođač: Fokus d.o.o.</t>
  </si>
  <si>
    <t>200g/m²</t>
  </si>
  <si>
    <t xml:space="preserve">GRAMATURA  80 g/m² ; ISO 536                             DEBLJINA  104 μm; ISO 534              </t>
  </si>
  <si>
    <t>Papir fotokopirni bijeli A4 100 g/m² 500/1 Multicopy</t>
  </si>
  <si>
    <t xml:space="preserve"> Papir fotokopirni bijeli A4 250 g/m² 125/1 
Pro Design</t>
  </si>
  <si>
    <t>Papir fotokopirni bijeli A3 100 g/m² 500/1 Multicopy</t>
  </si>
  <si>
    <t xml:space="preserve"> Papir fotokopirni bijeli A3 250 g/m² 125/1 
Pro Design</t>
  </si>
  <si>
    <t>Registracijski broj potvrde EU Ecolabel ili jednakovrijedna:   FR/011/002</t>
  </si>
  <si>
    <t>Registracijski broj potvrde EU Ecolabel ili jednakovrijedna:    FR/011/002</t>
  </si>
  <si>
    <t>Registracijski broj potvrde EU Ecolabel ili jednakovrijedna:  FR/011/002</t>
  </si>
  <si>
    <t xml:space="preserve">Papir foto P PROF MATTE FSC, 7MV79A, matt, white, A4, 180 g/m2, pakiranje 150 </t>
  </si>
  <si>
    <t>Papir za tehničko crtanje formata A4, 200 g/m², boja bijela, pakiranje 200/1</t>
  </si>
  <si>
    <t>Proizvođač: Muflon d.o.o.</t>
  </si>
  <si>
    <t>Proizvođač: HAMBURGER CONTAINERBOARD GmbH</t>
  </si>
  <si>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GRAMATURA  80 g/m² ; ISO 536                             DEBLJINA  100 μm; ISO 534        NEPROZIRNOST 93%; ISO 2471                      CIE BJELINA 135.0; ISO 11475                         </t>
    </r>
    <r>
      <rPr>
        <b/>
        <sz val="10"/>
        <rFont val="Arial"/>
        <family val="2"/>
        <charset val="238"/>
      </rPr>
      <t>2.</t>
    </r>
    <r>
      <rPr>
        <sz val="10"/>
        <rFont val="Arial"/>
        <family val="2"/>
        <charset val="238"/>
      </rPr>
      <t xml:space="preserve"> GRAMATURA  80 g/m² ; ISO 536                             DEBLJINA  106 μm; ISO 534        NEPROZIRNOST 93%; ISO 2471                      CIE BJELINA 135.0; ISO 11475                               </t>
    </r>
    <r>
      <rPr>
        <b/>
        <sz val="10"/>
        <rFont val="Arial"/>
        <family val="2"/>
        <charset val="238"/>
      </rPr>
      <t>3.</t>
    </r>
    <r>
      <rPr>
        <sz val="10"/>
        <rFont val="Arial"/>
        <family val="2"/>
        <charset val="238"/>
      </rPr>
      <t xml:space="preserve"> GRAMATURA  80 g/m²; ISO 536                             DEBLJINA  100 μm; ISO 534        NEPROZIRNOST 93% ; ISO 2471                    CIE BJELINA 135; ISO 11475</t>
    </r>
  </si>
  <si>
    <r>
      <t xml:space="preserve">Fotokopirni papir bijeli                               </t>
    </r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Steinbeis No.4 80g A4                                                     </t>
    </r>
    <r>
      <rPr>
        <b/>
        <sz val="10"/>
        <rFont val="Arial"/>
        <family val="2"/>
        <charset val="238"/>
      </rPr>
      <t xml:space="preserve"> 2.</t>
    </r>
    <r>
      <rPr>
        <sz val="10"/>
        <rFont val="Arial"/>
        <family val="2"/>
        <charset val="238"/>
      </rPr>
      <t xml:space="preserve"> NAUTILUS ProCycle 80g A4                          </t>
    </r>
    <r>
      <rPr>
        <b/>
        <sz val="10"/>
        <rFont val="Arial"/>
        <family val="2"/>
        <charset val="238"/>
      </rPr>
      <t xml:space="preserve"> 3.</t>
    </r>
    <r>
      <rPr>
        <sz val="10"/>
        <rFont val="Arial"/>
        <family val="2"/>
        <charset val="238"/>
      </rPr>
      <t xml:space="preserve"> Lenza top recycling Fortuna
  80 g/m² A4              </t>
    </r>
  </si>
  <si>
    <t xml:space="preserve">GRAMATURA  80 g/m²; ISO 536                             DEBLJINA  104 μm; ISO 534      </t>
  </si>
  <si>
    <t>Registracijski broj potvrde EU Ecolabel ili jednakovrijedna:   SE/011/001</t>
  </si>
  <si>
    <t xml:space="preserve">GRAMATURA  100 g/m² ; ISO 536                             DEBLJINA  127 μm; ISO 534               NEPROZIRNOST 95%; ISO 2471                      CIE BJELINA 168 ; ISO 11475                                   </t>
  </si>
  <si>
    <t>Proizvođač:  Mondi Paper Sales GmbH</t>
  </si>
  <si>
    <t xml:space="preserve">CIE BJELINA 168; ISO 11475 </t>
  </si>
  <si>
    <t xml:space="preserve"> Papir fotokopirni  A4 80 g/m² miks 4 intenzivne boje 200/1 Rey Adagio</t>
  </si>
  <si>
    <r>
      <t xml:space="preserve">Proizvođač:      
</t>
    </r>
    <r>
      <rPr>
        <b/>
        <sz val="10"/>
        <color theme="1"/>
        <rFont val="Arial"/>
        <family val="2"/>
        <charset val="238"/>
      </rPr>
      <t>1.</t>
    </r>
    <r>
      <rPr>
        <sz val="10"/>
        <color theme="1"/>
        <rFont val="Arial"/>
        <family val="2"/>
        <charset val="238"/>
      </rPr>
      <t xml:space="preserve"> Steinbeis Papier GmbH                             </t>
    </r>
    <r>
      <rPr>
        <b/>
        <sz val="10"/>
        <color theme="1"/>
        <rFont val="Arial"/>
        <family val="2"/>
        <charset val="238"/>
      </rPr>
      <t xml:space="preserve">2. </t>
    </r>
    <r>
      <rPr>
        <sz val="10"/>
        <color theme="1"/>
        <rFont val="Arial"/>
        <family val="2"/>
        <charset val="238"/>
      </rPr>
      <t xml:space="preserve">Mondi Paper Sales GmbH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3. </t>
    </r>
    <r>
      <rPr>
        <sz val="10"/>
        <color theme="1"/>
        <rFont val="Arial"/>
        <family val="2"/>
        <charset val="238"/>
      </rPr>
      <t xml:space="preserve">LENZING PAPIER GMBH </t>
    </r>
  </si>
  <si>
    <r>
      <t xml:space="preserve">Proizvođač:         
</t>
    </r>
    <r>
      <rPr>
        <b/>
        <sz val="10"/>
        <color theme="1"/>
        <rFont val="Arial"/>
        <family val="2"/>
        <charset val="238"/>
      </rPr>
      <t xml:space="preserve">1. </t>
    </r>
    <r>
      <rPr>
        <sz val="10"/>
        <color theme="1"/>
        <rFont val="Arial"/>
        <family val="2"/>
        <charset val="238"/>
      </rPr>
      <t xml:space="preserve">Steinbeis Papier GmbH                            </t>
    </r>
    <r>
      <rPr>
        <b/>
        <sz val="10"/>
        <color theme="1"/>
        <rFont val="Arial"/>
        <family val="2"/>
        <charset val="238"/>
      </rPr>
      <t xml:space="preserve"> 2.</t>
    </r>
    <r>
      <rPr>
        <sz val="10"/>
        <color theme="1"/>
        <rFont val="Arial"/>
        <family val="2"/>
        <charset val="238"/>
      </rPr>
      <t xml:space="preserve"> Mondi Paper Sales GmbH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3. </t>
    </r>
    <r>
      <rPr>
        <sz val="10"/>
        <color theme="1"/>
        <rFont val="Arial"/>
        <family val="2"/>
        <charset val="238"/>
      </rPr>
      <t xml:space="preserve">Papeteries de Clairefontaine  </t>
    </r>
  </si>
  <si>
    <r>
      <t xml:space="preserve">Registracijski broj potvrde EU Ecolabel ili jednakovrijedna:          
 </t>
    </r>
    <r>
      <rPr>
        <b/>
        <sz val="10"/>
        <rFont val="Arial"/>
        <family val="2"/>
        <charset val="238"/>
      </rPr>
      <t xml:space="preserve"> 1.</t>
    </r>
    <r>
      <rPr>
        <sz val="10"/>
        <rFont val="Arial"/>
        <family val="2"/>
        <charset val="238"/>
      </rPr>
      <t xml:space="preserve"> DE/011/096   
 </t>
    </r>
    <r>
      <rPr>
        <b/>
        <sz val="10"/>
        <rFont val="Arial"/>
        <family val="2"/>
        <charset val="238"/>
      </rPr>
      <t xml:space="preserve">  2.</t>
    </r>
    <r>
      <rPr>
        <sz val="10"/>
        <rFont val="Arial"/>
        <family val="2"/>
        <charset val="238"/>
      </rPr>
      <t xml:space="preserve"> AT/011/001          
  </t>
    </r>
    <r>
      <rPr>
        <b/>
        <sz val="10"/>
        <rFont val="Arial"/>
        <family val="2"/>
        <charset val="238"/>
      </rPr>
      <t xml:space="preserve"> 3.</t>
    </r>
    <r>
      <rPr>
        <sz val="10"/>
        <rFont val="Arial"/>
        <family val="2"/>
        <charset val="238"/>
      </rPr>
      <t xml:space="preserve"> 06/005/003</t>
    </r>
  </si>
  <si>
    <r>
      <t xml:space="preserve">Registracijski broj potvrde EU Ecolabel ili jednakovrijedna:            
       </t>
    </r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DE/011/096        
      </t>
    </r>
    <r>
      <rPr>
        <b/>
        <sz val="10"/>
        <rFont val="Arial"/>
        <family val="2"/>
        <charset val="238"/>
      </rPr>
      <t xml:space="preserve"> 2. </t>
    </r>
    <r>
      <rPr>
        <sz val="10"/>
        <rFont val="Arial"/>
        <family val="2"/>
        <charset val="238"/>
      </rPr>
      <t xml:space="preserve">AT/011/001                                    </t>
    </r>
    <r>
      <rPr>
        <b/>
        <sz val="10"/>
        <rFont val="Arial"/>
        <family val="2"/>
        <charset val="238"/>
      </rPr>
      <t xml:space="preserve">  
       3.</t>
    </r>
    <r>
      <rPr>
        <sz val="10"/>
        <rFont val="Arial"/>
        <family val="2"/>
        <charset val="238"/>
      </rPr>
      <t xml:space="preserve"> AT/11/002</t>
    </r>
  </si>
  <si>
    <t>Stavlja na tržište: Makromikro grupa d.o.o.</t>
  </si>
  <si>
    <t>Proizvođač: Aldini d.o.o.</t>
  </si>
  <si>
    <t>PONUDITELJ:  Zajednica ponuditelja Fokus d.o.o. i Europapier Adria d.o.o.</t>
  </si>
  <si>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30%               </t>
    </r>
    <r>
      <rPr>
        <b/>
        <sz val="10"/>
        <rFont val="Arial"/>
        <family val="2"/>
        <charset val="238"/>
      </rPr>
      <t>2. 10</t>
    </r>
    <r>
      <rPr>
        <sz val="10"/>
        <rFont val="Arial"/>
        <family val="2"/>
        <charset val="238"/>
      </rPr>
      <t xml:space="preserve">0%                       3. 100%             </t>
    </r>
  </si>
  <si>
    <t xml:space="preserve">1. 30%               2. 100%                        3. 100%             </t>
  </si>
  <si>
    <t>Papir fotokopirni u pastelnoj boji A4 80 g/m² 500/1 Rey Adagio</t>
  </si>
  <si>
    <t>Papir fotokopirni u pastelnoj boji A3 80 g/m² 500/1 Rey Adagio</t>
  </si>
  <si>
    <t xml:space="preserve"> Fotokopirni papir bijeli IQ Premium 160g 
A4 250/1</t>
  </si>
  <si>
    <t xml:space="preserve">GRAMATURA  160 g/m²; ISO 536                             DEBLJINA  202 μm; ISO 534         NEPROZIRNOST 99%; ISO 2471                             CIE BJELINA 170; ISO 11475                                   </t>
  </si>
  <si>
    <t>Proizvođač: SYLVAMO FRANCE SA</t>
  </si>
  <si>
    <t xml:space="preserve">Papir foto GG A4 180g/m2 Premium Photo sjajni, , pakiranje 150/1 </t>
  </si>
  <si>
    <t xml:space="preserve">Papir foto GG A4 230g/m2 Premium Photo sjajni, pakiranje 50/1 </t>
  </si>
  <si>
    <r>
      <t xml:space="preserve">Fotokopirni papir bijeli                               </t>
    </r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>NAUTILUS ReFresh 80g A4                                                         3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Impact cutsize 
 80 g/m² A4                               </t>
    </r>
  </si>
  <si>
    <r>
      <t xml:space="preserve">Proizvođač:                  
</t>
    </r>
    <r>
      <rPr>
        <b/>
        <sz val="10"/>
        <color theme="1"/>
        <rFont val="Arial"/>
        <family val="2"/>
        <charset val="238"/>
      </rPr>
      <t>1.</t>
    </r>
    <r>
      <rPr>
        <sz val="10"/>
        <color theme="1"/>
        <rFont val="Arial"/>
        <family val="2"/>
        <charset val="238"/>
      </rPr>
      <t xml:space="preserve"> Mondi Paper Sales GmbH                                          </t>
    </r>
    <r>
      <rPr>
        <b/>
        <sz val="10"/>
        <color theme="1"/>
        <rFont val="Arial"/>
        <family val="2"/>
        <charset val="238"/>
      </rPr>
      <t xml:space="preserve"> 3.</t>
    </r>
    <r>
      <rPr>
        <sz val="10"/>
        <color theme="1"/>
        <rFont val="Arial"/>
        <family val="2"/>
        <charset val="238"/>
      </rPr>
      <t xml:space="preserve"> LENZING PAPIER GMBH                                                    </t>
    </r>
  </si>
  <si>
    <r>
      <t xml:space="preserve">Registracijski broj potvrde EU Ecolabel ili jednakovrijedna:         
</t>
    </r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AT/011/001           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3.</t>
    </r>
    <r>
      <rPr>
        <sz val="10"/>
        <rFont val="Arial"/>
        <family val="2"/>
        <charset val="238"/>
      </rPr>
      <t xml:space="preserve"> AT/11/002</t>
    </r>
  </si>
  <si>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GRAMATURA  80 g/m²; ISO 536                             DEBLJINA  106 μm; ISO 534                 NEPROZIRNOST 92.5%; ISO 2471                                CIE BJELINA 161; ISO 11475                                        
3. GRAMATURA  80 g/m²; ISO 536                             DEBLJINA  98 μm; ISO 534        NEPROZIRNOST 93% ; ISO 2471                                  CIE BJELINA 150; ISO 11475</t>
    </r>
  </si>
  <si>
    <r>
      <t xml:space="preserve">Fotokopirni papir bijeli                              </t>
    </r>
    <r>
      <rPr>
        <b/>
        <sz val="10"/>
        <rFont val="Arial"/>
        <family val="2"/>
        <charset val="238"/>
      </rPr>
      <t xml:space="preserve"> 1.</t>
    </r>
    <r>
      <rPr>
        <sz val="10"/>
        <rFont val="Arial"/>
        <family val="2"/>
        <charset val="238"/>
      </rPr>
      <t xml:space="preserve">NAUTILUS ReFresh 80g A3                                                    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          </t>
    </r>
  </si>
  <si>
    <r>
      <t xml:space="preserve">Proizvođač:                                              </t>
    </r>
    <r>
      <rPr>
        <b/>
        <sz val="10"/>
        <color theme="1"/>
        <rFont val="Arial"/>
        <family val="2"/>
        <charset val="238"/>
      </rPr>
      <t xml:space="preserve"> 1.</t>
    </r>
    <r>
      <rPr>
        <sz val="10"/>
        <color theme="1"/>
        <rFont val="Arial"/>
        <family val="2"/>
        <charset val="238"/>
      </rPr>
      <t xml:space="preserve"> Mondi Paper Sales GmbH                                                                                                                                                </t>
    </r>
  </si>
  <si>
    <r>
      <t xml:space="preserve">Registracijski broj potvrde EU Ecolabel ili jednakovrijedna:        
</t>
    </r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AT/011/001 
</t>
    </r>
  </si>
  <si>
    <r>
      <rPr>
        <b/>
        <sz val="10"/>
        <rFont val="Arial"/>
        <family val="2"/>
        <charset val="238"/>
      </rPr>
      <t>1.</t>
    </r>
    <r>
      <rPr>
        <sz val="10"/>
        <rFont val="Arial"/>
        <family val="2"/>
        <charset val="238"/>
      </rPr>
      <t xml:space="preserve"> GRAMATURA  80 g/m²; ISO 536                             DEBLJINA  106 μm; ISO 534                 NEPROZIRNOST 92.5%; ISO 2471                                CIE BJELINA 161; ISO 11475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</si>
</sst>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6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3" fontId="7" fillId="2" borderId="19" xfId="1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/>
    </xf>
    <xf numFmtId="3" fontId="8" fillId="0" borderId="13" xfId="0" applyNumberFormat="1" applyFont="1" applyBorder="1" applyAlignment="1">
      <alignment vertical="center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4" fontId="4" fillId="0" borderId="15" xfId="0" applyNumberFormat="1" applyFont="1" applyBorder="1" applyAlignment="1">
      <alignment vertical="center"/>
    </xf>
    <xf numFmtId="4" fontId="4" fillId="0" borderId="13" xfId="0" applyNumberFormat="1" applyFont="1" applyBorder="1" applyAlignment="1">
      <alignment vertical="center"/>
    </xf>
    <xf numFmtId="4" fontId="4" fillId="0" borderId="30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2" borderId="34" xfId="0" applyFont="1" applyFill="1" applyBorder="1"/>
    <xf numFmtId="0" fontId="3" fillId="2" borderId="33" xfId="0" applyFont="1" applyFill="1" applyBorder="1"/>
    <xf numFmtId="4" fontId="3" fillId="0" borderId="25" xfId="0" applyNumberFormat="1" applyFont="1" applyBorder="1" applyAlignment="1">
      <alignment horizontal="right" vertical="center"/>
    </xf>
    <xf numFmtId="0" fontId="12" fillId="0" borderId="0" xfId="0" applyFont="1" applyAlignment="1">
      <alignment wrapText="1"/>
    </xf>
    <xf numFmtId="0" fontId="3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right" vertical="center"/>
    </xf>
    <xf numFmtId="0" fontId="3" fillId="2" borderId="46" xfId="0" applyFont="1" applyFill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4" fillId="0" borderId="32" xfId="0" applyNumberFormat="1" applyFont="1" applyBorder="1" applyAlignment="1">
      <alignment horizontal="right" vertical="center"/>
    </xf>
    <xf numFmtId="3" fontId="4" fillId="0" borderId="29" xfId="0" applyNumberFormat="1" applyFont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" fontId="8" fillId="0" borderId="19" xfId="0" applyNumberFormat="1" applyFont="1" applyBorder="1" applyAlignment="1">
      <alignment horizontal="right" vertical="center"/>
    </xf>
    <xf numFmtId="3" fontId="8" fillId="0" borderId="15" xfId="0" applyNumberFormat="1" applyFont="1" applyBorder="1" applyAlignment="1">
      <alignment horizontal="right"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right" vertical="center"/>
    </xf>
    <xf numFmtId="4" fontId="3" fillId="0" borderId="41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3" fontId="4" fillId="0" borderId="14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3" fontId="3" fillId="2" borderId="15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3" fontId="8" fillId="0" borderId="13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3" fontId="4" fillId="0" borderId="14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2">
    <cellStyle name="Normal 2" xfId="1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zoomScale="80" zoomScaleNormal="80" zoomScaleSheetLayoutView="75" workbookViewId="0">
      <pane ySplit="1" topLeftCell="A4" activePane="bottomLeft" state="frozen"/>
      <selection pane="bottomLeft" activeCell="J24" sqref="J24"/>
    </sheetView>
  </sheetViews>
  <sheetFormatPr defaultColWidth="9.140625" defaultRowHeight="12.75" x14ac:dyDescent="0.2"/>
  <cols>
    <col min="1" max="1" width="9.140625" style="2"/>
    <col min="2" max="2" width="83.5703125" style="4" customWidth="1"/>
    <col min="3" max="3" width="10" style="3" customWidth="1"/>
    <col min="4" max="4" width="15.140625" style="7" customWidth="1"/>
    <col min="5" max="5" width="11.7109375" style="3" customWidth="1"/>
    <col min="6" max="6" width="18.7109375" style="2" customWidth="1"/>
    <col min="7" max="7" width="36.85546875" style="3" customWidth="1"/>
    <col min="8" max="8" width="32.85546875" style="2" customWidth="1"/>
    <col min="9" max="9" width="38.7109375" style="2" customWidth="1"/>
    <col min="10" max="10" width="71.7109375" style="2" bestFit="1" customWidth="1"/>
    <col min="11" max="16384" width="9.140625" style="2"/>
  </cols>
  <sheetData>
    <row r="1" spans="1:10" s="1" customFormat="1" ht="15" x14ac:dyDescent="0.25">
      <c r="A1" s="112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s="1" customFormat="1" ht="15" x14ac:dyDescent="0.25">
      <c r="A2" s="112" t="s">
        <v>1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2">
      <c r="A3" s="113"/>
      <c r="B3" s="2"/>
      <c r="D3" s="3"/>
      <c r="F3" s="3"/>
    </row>
    <row r="4" spans="1:10" ht="13.15" customHeight="1" x14ac:dyDescent="0.2">
      <c r="A4" s="81" t="s">
        <v>2</v>
      </c>
      <c r="B4" s="82"/>
      <c r="D4" s="3"/>
    </row>
    <row r="5" spans="1:10" ht="13.15" customHeight="1" x14ac:dyDescent="0.2">
      <c r="A5" s="81" t="s">
        <v>52</v>
      </c>
      <c r="B5" s="82"/>
      <c r="D5" s="3"/>
    </row>
    <row r="6" spans="1:10" x14ac:dyDescent="0.2">
      <c r="A6" s="113"/>
      <c r="D6" s="3"/>
    </row>
    <row r="7" spans="1:10" s="1" customFormat="1" ht="15" x14ac:dyDescent="0.25">
      <c r="A7" s="112" t="s">
        <v>116</v>
      </c>
      <c r="B7" s="5"/>
      <c r="C7" s="6"/>
      <c r="D7" s="6"/>
      <c r="E7" s="6"/>
      <c r="G7" s="6"/>
      <c r="J7" s="1" t="s">
        <v>73</v>
      </c>
    </row>
    <row r="8" spans="1:10" x14ac:dyDescent="0.2">
      <c r="A8" s="114"/>
      <c r="D8" s="3"/>
    </row>
    <row r="9" spans="1:10" ht="15.75" x14ac:dyDescent="0.2">
      <c r="A9" s="115" t="s">
        <v>53</v>
      </c>
      <c r="B9" s="83"/>
      <c r="C9" s="83"/>
      <c r="D9" s="83"/>
      <c r="E9" s="83"/>
      <c r="F9" s="83"/>
      <c r="G9" s="83"/>
      <c r="H9" s="83"/>
      <c r="I9" s="83"/>
      <c r="J9" s="83"/>
    </row>
    <row r="10" spans="1:10" x14ac:dyDescent="0.2">
      <c r="A10" s="113"/>
    </row>
    <row r="12" spans="1:10" ht="13.5" thickBot="1" x14ac:dyDescent="0.25"/>
    <row r="13" spans="1:10" ht="13.15" customHeight="1" x14ac:dyDescent="0.2">
      <c r="A13" s="84" t="s">
        <v>3</v>
      </c>
      <c r="B13" s="86" t="s">
        <v>4</v>
      </c>
      <c r="C13" s="86" t="s">
        <v>5</v>
      </c>
      <c r="D13" s="89" t="s">
        <v>6</v>
      </c>
      <c r="E13" s="92" t="s">
        <v>7</v>
      </c>
      <c r="F13" s="95" t="s">
        <v>8</v>
      </c>
      <c r="G13" s="97" t="s">
        <v>9</v>
      </c>
      <c r="H13" s="98"/>
      <c r="I13" s="98"/>
      <c r="J13" s="99"/>
    </row>
    <row r="14" spans="1:10" s="8" customFormat="1" ht="13.15" customHeight="1" x14ac:dyDescent="0.2">
      <c r="A14" s="85"/>
      <c r="B14" s="87"/>
      <c r="C14" s="87"/>
      <c r="D14" s="90"/>
      <c r="E14" s="93"/>
      <c r="F14" s="96"/>
      <c r="G14" s="100" t="s">
        <v>10</v>
      </c>
      <c r="H14" s="101" t="s">
        <v>74</v>
      </c>
      <c r="I14" s="101" t="s">
        <v>11</v>
      </c>
      <c r="J14" s="102"/>
    </row>
    <row r="15" spans="1:10" s="8" customFormat="1" x14ac:dyDescent="0.2">
      <c r="A15" s="85"/>
      <c r="B15" s="88"/>
      <c r="C15" s="87"/>
      <c r="D15" s="91"/>
      <c r="E15" s="94"/>
      <c r="F15" s="96"/>
      <c r="G15" s="100"/>
      <c r="H15" s="101"/>
      <c r="I15" s="9" t="s">
        <v>12</v>
      </c>
      <c r="J15" s="10" t="s">
        <v>13</v>
      </c>
    </row>
    <row r="16" spans="1:10" s="8" customFormat="1" x14ac:dyDescent="0.2">
      <c r="A16" s="11" t="s">
        <v>14</v>
      </c>
      <c r="B16" s="9" t="s">
        <v>15</v>
      </c>
      <c r="C16" s="12" t="s">
        <v>16</v>
      </c>
      <c r="D16" s="13" t="s">
        <v>17</v>
      </c>
      <c r="E16" s="14" t="s">
        <v>18</v>
      </c>
      <c r="F16" s="38" t="s">
        <v>19</v>
      </c>
      <c r="G16" s="39" t="s">
        <v>20</v>
      </c>
      <c r="H16" s="15" t="s">
        <v>21</v>
      </c>
      <c r="I16" s="15" t="s">
        <v>22</v>
      </c>
      <c r="J16" s="16" t="s">
        <v>23</v>
      </c>
    </row>
    <row r="17" spans="1:10" x14ac:dyDescent="0.2">
      <c r="A17" s="77" t="s">
        <v>24</v>
      </c>
      <c r="B17" s="78"/>
      <c r="C17" s="78"/>
      <c r="D17" s="79"/>
      <c r="E17" s="78"/>
      <c r="F17" s="19"/>
      <c r="G17" s="77"/>
      <c r="H17" s="18"/>
      <c r="I17" s="19"/>
      <c r="J17" s="17"/>
    </row>
    <row r="18" spans="1:10" ht="127.5" x14ac:dyDescent="0.2">
      <c r="A18" s="59">
        <v>1</v>
      </c>
      <c r="B18" s="75" t="s">
        <v>62</v>
      </c>
      <c r="C18" s="63" t="s">
        <v>25</v>
      </c>
      <c r="D18" s="65">
        <v>963309</v>
      </c>
      <c r="E18" s="67">
        <v>3.38</v>
      </c>
      <c r="F18" s="69">
        <f>D18*E18</f>
        <v>3255984.42</v>
      </c>
      <c r="G18" s="116" t="s">
        <v>103</v>
      </c>
      <c r="H18" s="54" t="s">
        <v>110</v>
      </c>
      <c r="I18" s="103" t="s">
        <v>113</v>
      </c>
      <c r="J18" s="40" t="s">
        <v>102</v>
      </c>
    </row>
    <row r="19" spans="1:10" x14ac:dyDescent="0.2">
      <c r="A19" s="60"/>
      <c r="B19" s="76"/>
      <c r="C19" s="64"/>
      <c r="D19" s="66"/>
      <c r="E19" s="68"/>
      <c r="F19" s="70"/>
      <c r="G19" s="117"/>
      <c r="H19" s="55"/>
      <c r="I19" s="104" t="s">
        <v>54</v>
      </c>
      <c r="J19" s="41" t="s">
        <v>76</v>
      </c>
    </row>
    <row r="20" spans="1:10" ht="127.5" x14ac:dyDescent="0.2">
      <c r="A20" s="59">
        <v>2</v>
      </c>
      <c r="B20" s="61" t="s">
        <v>63</v>
      </c>
      <c r="C20" s="63" t="s">
        <v>25</v>
      </c>
      <c r="D20" s="65">
        <v>55677</v>
      </c>
      <c r="E20" s="67">
        <v>3.94</v>
      </c>
      <c r="F20" s="69">
        <f t="shared" ref="F20:F24" si="0">D20*E20</f>
        <v>219367.38</v>
      </c>
      <c r="G20" s="116" t="s">
        <v>126</v>
      </c>
      <c r="H20" s="54" t="s">
        <v>127</v>
      </c>
      <c r="I20" s="103" t="s">
        <v>128</v>
      </c>
      <c r="J20" s="40" t="s">
        <v>129</v>
      </c>
    </row>
    <row r="21" spans="1:10" x14ac:dyDescent="0.2">
      <c r="A21" s="60"/>
      <c r="B21" s="62"/>
      <c r="C21" s="64"/>
      <c r="D21" s="66"/>
      <c r="E21" s="68"/>
      <c r="F21" s="70"/>
      <c r="G21" s="117"/>
      <c r="H21" s="55"/>
      <c r="I21" s="104" t="s">
        <v>54</v>
      </c>
      <c r="J21" s="41" t="s">
        <v>117</v>
      </c>
    </row>
    <row r="22" spans="1:10" ht="89.25" x14ac:dyDescent="0.2">
      <c r="A22" s="59">
        <v>3</v>
      </c>
      <c r="B22" s="75" t="s">
        <v>59</v>
      </c>
      <c r="C22" s="63" t="s">
        <v>25</v>
      </c>
      <c r="D22" s="65">
        <v>10278</v>
      </c>
      <c r="E22" s="67">
        <v>6.76</v>
      </c>
      <c r="F22" s="69">
        <f t="shared" si="0"/>
        <v>69479.28</v>
      </c>
      <c r="G22" s="116" t="s">
        <v>77</v>
      </c>
      <c r="H22" s="54" t="s">
        <v>111</v>
      </c>
      <c r="I22" s="103" t="s">
        <v>112</v>
      </c>
      <c r="J22" s="40" t="s">
        <v>75</v>
      </c>
    </row>
    <row r="23" spans="1:10" x14ac:dyDescent="0.2">
      <c r="A23" s="60"/>
      <c r="B23" s="76"/>
      <c r="C23" s="64"/>
      <c r="D23" s="66"/>
      <c r="E23" s="68"/>
      <c r="F23" s="70"/>
      <c r="G23" s="117"/>
      <c r="H23" s="55"/>
      <c r="I23" s="104" t="s">
        <v>54</v>
      </c>
      <c r="J23" s="41" t="s">
        <v>78</v>
      </c>
    </row>
    <row r="24" spans="1:10" ht="51" x14ac:dyDescent="0.2">
      <c r="A24" s="59">
        <v>4</v>
      </c>
      <c r="B24" s="75" t="s">
        <v>64</v>
      </c>
      <c r="C24" s="63" t="s">
        <v>25</v>
      </c>
      <c r="D24" s="65">
        <v>1584</v>
      </c>
      <c r="E24" s="67">
        <v>7.92</v>
      </c>
      <c r="F24" s="69">
        <f t="shared" si="0"/>
        <v>12545.28</v>
      </c>
      <c r="G24" s="116" t="s">
        <v>130</v>
      </c>
      <c r="H24" s="54" t="s">
        <v>131</v>
      </c>
      <c r="I24" s="103" t="s">
        <v>132</v>
      </c>
      <c r="J24" s="40" t="s">
        <v>133</v>
      </c>
    </row>
    <row r="25" spans="1:10" x14ac:dyDescent="0.2">
      <c r="A25" s="60"/>
      <c r="B25" s="76"/>
      <c r="C25" s="64"/>
      <c r="D25" s="66"/>
      <c r="E25" s="68"/>
      <c r="F25" s="70"/>
      <c r="G25" s="117"/>
      <c r="H25" s="55"/>
      <c r="I25" s="104" t="s">
        <v>54</v>
      </c>
      <c r="J25" s="41" t="s">
        <v>118</v>
      </c>
    </row>
    <row r="26" spans="1:10" ht="76.5" x14ac:dyDescent="0.2">
      <c r="A26" s="20">
        <v>5</v>
      </c>
      <c r="B26" s="105" t="s">
        <v>65</v>
      </c>
      <c r="C26" s="22" t="s">
        <v>25</v>
      </c>
      <c r="D26" s="106">
        <v>1593</v>
      </c>
      <c r="E26" s="24">
        <v>4.5999999999999996</v>
      </c>
      <c r="F26" s="34">
        <f t="shared" ref="F26:F33" si="1">D26*E26</f>
        <v>7327.7999999999993</v>
      </c>
      <c r="G26" s="42" t="s">
        <v>119</v>
      </c>
      <c r="H26" s="107" t="s">
        <v>123</v>
      </c>
      <c r="I26" s="25" t="s">
        <v>96</v>
      </c>
      <c r="J26" s="108" t="s">
        <v>104</v>
      </c>
    </row>
    <row r="27" spans="1:10" ht="127.5" x14ac:dyDescent="0.2">
      <c r="A27" s="20">
        <v>6</v>
      </c>
      <c r="B27" s="105" t="s">
        <v>66</v>
      </c>
      <c r="C27" s="22" t="s">
        <v>25</v>
      </c>
      <c r="D27" s="106">
        <v>1380</v>
      </c>
      <c r="E27" s="24">
        <v>4.4000000000000004</v>
      </c>
      <c r="F27" s="34">
        <f t="shared" si="1"/>
        <v>6072.0000000000009</v>
      </c>
      <c r="G27" s="42" t="s">
        <v>91</v>
      </c>
      <c r="H27" s="107" t="s">
        <v>123</v>
      </c>
      <c r="I27" s="25" t="s">
        <v>105</v>
      </c>
      <c r="J27" s="108" t="s">
        <v>106</v>
      </c>
    </row>
    <row r="28" spans="1:10" ht="127.5" x14ac:dyDescent="0.2">
      <c r="A28" s="20">
        <v>7</v>
      </c>
      <c r="B28" s="105" t="s">
        <v>67</v>
      </c>
      <c r="C28" s="22" t="s">
        <v>25</v>
      </c>
      <c r="D28" s="106">
        <v>903</v>
      </c>
      <c r="E28" s="24">
        <v>3.7</v>
      </c>
      <c r="F28" s="34">
        <f t="shared" si="1"/>
        <v>3341.1000000000004</v>
      </c>
      <c r="G28" s="42" t="s">
        <v>121</v>
      </c>
      <c r="H28" s="107" t="s">
        <v>107</v>
      </c>
      <c r="I28" s="25" t="s">
        <v>79</v>
      </c>
      <c r="J28" s="108" t="s">
        <v>122</v>
      </c>
    </row>
    <row r="29" spans="1:10" ht="38.25" x14ac:dyDescent="0.2">
      <c r="A29" s="20">
        <v>8</v>
      </c>
      <c r="B29" s="105" t="s">
        <v>68</v>
      </c>
      <c r="C29" s="22" t="s">
        <v>25</v>
      </c>
      <c r="D29" s="106">
        <v>372</v>
      </c>
      <c r="E29" s="24">
        <v>3.7</v>
      </c>
      <c r="F29" s="34">
        <f t="shared" si="1"/>
        <v>1376.4</v>
      </c>
      <c r="G29" s="42" t="s">
        <v>92</v>
      </c>
      <c r="H29" s="107" t="s">
        <v>123</v>
      </c>
      <c r="I29" s="25" t="s">
        <v>95</v>
      </c>
      <c r="J29" s="108" t="s">
        <v>108</v>
      </c>
    </row>
    <row r="30" spans="1:10" ht="38.25" x14ac:dyDescent="0.2">
      <c r="A30" s="20">
        <v>9</v>
      </c>
      <c r="B30" s="21" t="s">
        <v>72</v>
      </c>
      <c r="C30" s="22" t="s">
        <v>25</v>
      </c>
      <c r="D30" s="106">
        <v>255</v>
      </c>
      <c r="E30" s="24">
        <v>4.95</v>
      </c>
      <c r="F30" s="34">
        <f t="shared" si="1"/>
        <v>1262.25</v>
      </c>
      <c r="G30" s="42" t="s">
        <v>109</v>
      </c>
      <c r="H30" s="107" t="s">
        <v>123</v>
      </c>
      <c r="I30" s="25" t="s">
        <v>97</v>
      </c>
      <c r="J30" s="108" t="s">
        <v>90</v>
      </c>
    </row>
    <row r="31" spans="1:10" ht="38.25" x14ac:dyDescent="0.2">
      <c r="A31" s="20">
        <v>10</v>
      </c>
      <c r="B31" s="105" t="s">
        <v>69</v>
      </c>
      <c r="C31" s="22" t="s">
        <v>25</v>
      </c>
      <c r="D31" s="106">
        <v>342</v>
      </c>
      <c r="E31" s="24">
        <v>9.15</v>
      </c>
      <c r="F31" s="34">
        <f t="shared" si="1"/>
        <v>3129.3</v>
      </c>
      <c r="G31" s="42" t="s">
        <v>120</v>
      </c>
      <c r="H31" s="107" t="s">
        <v>123</v>
      </c>
      <c r="I31" s="25" t="s">
        <v>96</v>
      </c>
      <c r="J31" s="108" t="s">
        <v>104</v>
      </c>
    </row>
    <row r="32" spans="1:10" ht="38.25" x14ac:dyDescent="0.2">
      <c r="A32" s="20">
        <v>11</v>
      </c>
      <c r="B32" s="105" t="s">
        <v>57</v>
      </c>
      <c r="C32" s="22" t="s">
        <v>25</v>
      </c>
      <c r="D32" s="106">
        <v>423</v>
      </c>
      <c r="E32" s="24">
        <v>8.8000000000000007</v>
      </c>
      <c r="F32" s="34">
        <f t="shared" si="1"/>
        <v>3722.4</v>
      </c>
      <c r="G32" s="42" t="s">
        <v>93</v>
      </c>
      <c r="H32" s="107" t="s">
        <v>123</v>
      </c>
      <c r="I32" s="25" t="s">
        <v>105</v>
      </c>
      <c r="J32" s="108" t="s">
        <v>106</v>
      </c>
    </row>
    <row r="33" spans="1:10" ht="25.5" x14ac:dyDescent="0.2">
      <c r="A33" s="20">
        <v>12</v>
      </c>
      <c r="B33" s="105" t="s">
        <v>58</v>
      </c>
      <c r="C33" s="22" t="s">
        <v>25</v>
      </c>
      <c r="D33" s="106">
        <v>321</v>
      </c>
      <c r="E33" s="24">
        <v>7.5</v>
      </c>
      <c r="F33" s="34">
        <f t="shared" si="1"/>
        <v>2407.5</v>
      </c>
      <c r="G33" s="42" t="s">
        <v>94</v>
      </c>
      <c r="H33" s="107" t="s">
        <v>123</v>
      </c>
      <c r="I33" s="25" t="s">
        <v>95</v>
      </c>
      <c r="J33" s="108" t="s">
        <v>108</v>
      </c>
    </row>
    <row r="34" spans="1:10" x14ac:dyDescent="0.2">
      <c r="A34" s="51" t="s">
        <v>26</v>
      </c>
      <c r="B34" s="52"/>
      <c r="C34" s="52"/>
      <c r="D34" s="53"/>
      <c r="E34" s="51"/>
      <c r="F34" s="52"/>
      <c r="G34" s="51"/>
      <c r="H34" s="52"/>
      <c r="I34" s="52"/>
      <c r="J34" s="53"/>
    </row>
    <row r="35" spans="1:10" ht="25.5" x14ac:dyDescent="0.2">
      <c r="A35" s="20">
        <v>13</v>
      </c>
      <c r="B35" s="21" t="s">
        <v>27</v>
      </c>
      <c r="C35" s="22" t="s">
        <v>28</v>
      </c>
      <c r="D35" s="23">
        <v>321</v>
      </c>
      <c r="E35" s="24">
        <v>18</v>
      </c>
      <c r="F35" s="34">
        <f>D35*E35</f>
        <v>5778</v>
      </c>
      <c r="G35" s="20" t="s">
        <v>80</v>
      </c>
      <c r="H35" s="36" t="s">
        <v>115</v>
      </c>
      <c r="I35" s="32"/>
      <c r="J35" s="33"/>
    </row>
    <row r="36" spans="1:10" ht="25.5" x14ac:dyDescent="0.2">
      <c r="A36" s="20">
        <v>14</v>
      </c>
      <c r="B36" s="21" t="s">
        <v>29</v>
      </c>
      <c r="C36" s="22" t="s">
        <v>28</v>
      </c>
      <c r="D36" s="23">
        <v>549</v>
      </c>
      <c r="E36" s="24">
        <v>21.5</v>
      </c>
      <c r="F36" s="34">
        <f>D36*E36</f>
        <v>11803.5</v>
      </c>
      <c r="G36" s="20" t="s">
        <v>81</v>
      </c>
      <c r="H36" s="36" t="s">
        <v>115</v>
      </c>
      <c r="I36" s="32"/>
      <c r="J36" s="33"/>
    </row>
    <row r="37" spans="1:10" ht="25.5" x14ac:dyDescent="0.2">
      <c r="A37" s="20">
        <v>15</v>
      </c>
      <c r="B37" s="21" t="s">
        <v>30</v>
      </c>
      <c r="C37" s="22" t="s">
        <v>28</v>
      </c>
      <c r="D37" s="23">
        <v>606</v>
      </c>
      <c r="E37" s="24">
        <v>26.9</v>
      </c>
      <c r="F37" s="34">
        <f>D37*E37</f>
        <v>16301.4</v>
      </c>
      <c r="G37" s="20" t="s">
        <v>82</v>
      </c>
      <c r="H37" s="36" t="s">
        <v>115</v>
      </c>
      <c r="I37" s="32"/>
      <c r="J37" s="33"/>
    </row>
    <row r="38" spans="1:10" ht="25.5" x14ac:dyDescent="0.2">
      <c r="A38" s="20">
        <v>16</v>
      </c>
      <c r="B38" s="21" t="s">
        <v>31</v>
      </c>
      <c r="C38" s="22" t="s">
        <v>28</v>
      </c>
      <c r="D38" s="23">
        <v>102</v>
      </c>
      <c r="E38" s="24">
        <v>35.5</v>
      </c>
      <c r="F38" s="34">
        <f>D38*E38</f>
        <v>3621</v>
      </c>
      <c r="G38" s="20" t="s">
        <v>83</v>
      </c>
      <c r="H38" s="36" t="s">
        <v>115</v>
      </c>
      <c r="I38" s="32"/>
      <c r="J38" s="33"/>
    </row>
    <row r="39" spans="1:10" ht="25.5" x14ac:dyDescent="0.2">
      <c r="A39" s="20">
        <v>17</v>
      </c>
      <c r="B39" s="21" t="s">
        <v>32</v>
      </c>
      <c r="C39" s="22" t="s">
        <v>28</v>
      </c>
      <c r="D39" s="23">
        <v>186</v>
      </c>
      <c r="E39" s="24">
        <v>43.5</v>
      </c>
      <c r="F39" s="34">
        <f>D39*E39</f>
        <v>8091</v>
      </c>
      <c r="G39" s="20" t="s">
        <v>84</v>
      </c>
      <c r="H39" s="36" t="s">
        <v>115</v>
      </c>
      <c r="I39" s="32"/>
      <c r="J39" s="33"/>
    </row>
    <row r="40" spans="1:10" x14ac:dyDescent="0.2">
      <c r="A40" s="51" t="s">
        <v>33</v>
      </c>
      <c r="B40" s="52"/>
      <c r="C40" s="52"/>
      <c r="D40" s="53"/>
      <c r="E40" s="51"/>
      <c r="F40" s="52"/>
      <c r="G40" s="51"/>
      <c r="H40" s="52"/>
      <c r="I40" s="52"/>
      <c r="J40" s="53"/>
    </row>
    <row r="41" spans="1:10" ht="25.5" x14ac:dyDescent="0.2">
      <c r="A41" s="20">
        <v>18</v>
      </c>
      <c r="B41" s="21" t="s">
        <v>34</v>
      </c>
      <c r="C41" s="22" t="s">
        <v>35</v>
      </c>
      <c r="D41" s="23">
        <v>6990</v>
      </c>
      <c r="E41" s="24">
        <v>7.0000000000000007E-2</v>
      </c>
      <c r="F41" s="34">
        <f t="shared" ref="F41:F54" si="2">D41*E41</f>
        <v>489.30000000000007</v>
      </c>
      <c r="G41" s="43" t="s">
        <v>124</v>
      </c>
      <c r="H41" s="37" t="s">
        <v>114</v>
      </c>
      <c r="I41" s="26" t="s">
        <v>36</v>
      </c>
      <c r="J41" s="27" t="s">
        <v>85</v>
      </c>
    </row>
    <row r="42" spans="1:10" ht="25.5" x14ac:dyDescent="0.2">
      <c r="A42" s="20">
        <v>19</v>
      </c>
      <c r="B42" s="21" t="s">
        <v>56</v>
      </c>
      <c r="C42" s="22" t="s">
        <v>35</v>
      </c>
      <c r="D42" s="23">
        <v>5076</v>
      </c>
      <c r="E42" s="24">
        <v>7.0000000000000007E-2</v>
      </c>
      <c r="F42" s="34">
        <f t="shared" si="2"/>
        <v>355.32000000000005</v>
      </c>
      <c r="G42" s="43" t="s">
        <v>125</v>
      </c>
      <c r="H42" s="37" t="s">
        <v>114</v>
      </c>
      <c r="I42" s="26" t="s">
        <v>36</v>
      </c>
      <c r="J42" s="27" t="s">
        <v>86</v>
      </c>
    </row>
    <row r="43" spans="1:10" ht="38.25" x14ac:dyDescent="0.2">
      <c r="A43" s="20">
        <v>20</v>
      </c>
      <c r="B43" s="21" t="s">
        <v>55</v>
      </c>
      <c r="C43" s="22" t="s">
        <v>35</v>
      </c>
      <c r="D43" s="23">
        <v>3690</v>
      </c>
      <c r="E43" s="24">
        <v>0.28000000000000003</v>
      </c>
      <c r="F43" s="34">
        <f t="shared" si="2"/>
        <v>1033.2</v>
      </c>
      <c r="G43" s="44" t="s">
        <v>98</v>
      </c>
      <c r="H43" s="37" t="s">
        <v>87</v>
      </c>
      <c r="I43" s="26" t="s">
        <v>36</v>
      </c>
      <c r="J43" s="27" t="s">
        <v>85</v>
      </c>
    </row>
    <row r="44" spans="1:10" x14ac:dyDescent="0.2">
      <c r="A44" s="20">
        <v>21</v>
      </c>
      <c r="B44" s="21" t="s">
        <v>37</v>
      </c>
      <c r="C44" s="22" t="s">
        <v>25</v>
      </c>
      <c r="D44" s="23">
        <v>87</v>
      </c>
      <c r="E44" s="24">
        <v>12.9</v>
      </c>
      <c r="F44" s="34">
        <f t="shared" si="2"/>
        <v>1122.3</v>
      </c>
      <c r="G44" s="42" t="s">
        <v>37</v>
      </c>
      <c r="H44" s="49" t="s">
        <v>88</v>
      </c>
      <c r="I44" s="32"/>
      <c r="J44" s="33"/>
    </row>
    <row r="45" spans="1:10" ht="38.25" x14ac:dyDescent="0.2">
      <c r="A45" s="20">
        <v>22</v>
      </c>
      <c r="B45" s="21" t="s">
        <v>38</v>
      </c>
      <c r="C45" s="22" t="s">
        <v>39</v>
      </c>
      <c r="D45" s="23">
        <v>66</v>
      </c>
      <c r="E45" s="24">
        <v>9.6999999999999993</v>
      </c>
      <c r="F45" s="34">
        <f t="shared" si="2"/>
        <v>640.19999999999993</v>
      </c>
      <c r="G45" s="42" t="s">
        <v>38</v>
      </c>
      <c r="H45" s="25" t="s">
        <v>88</v>
      </c>
      <c r="I45" s="32"/>
      <c r="J45" s="33"/>
    </row>
    <row r="46" spans="1:10" ht="38.25" x14ac:dyDescent="0.2">
      <c r="A46" s="20">
        <v>23</v>
      </c>
      <c r="B46" s="21" t="s">
        <v>40</v>
      </c>
      <c r="C46" s="22" t="s">
        <v>39</v>
      </c>
      <c r="D46" s="23">
        <v>75</v>
      </c>
      <c r="E46" s="24">
        <v>9.9</v>
      </c>
      <c r="F46" s="34">
        <f t="shared" si="2"/>
        <v>742.5</v>
      </c>
      <c r="G46" s="42" t="s">
        <v>40</v>
      </c>
      <c r="H46" s="25" t="s">
        <v>88</v>
      </c>
      <c r="I46" s="32"/>
      <c r="J46" s="33"/>
    </row>
    <row r="47" spans="1:10" ht="25.5" x14ac:dyDescent="0.2">
      <c r="A47" s="20">
        <v>24</v>
      </c>
      <c r="B47" s="21" t="s">
        <v>41</v>
      </c>
      <c r="C47" s="22" t="s">
        <v>39</v>
      </c>
      <c r="D47" s="23">
        <v>12</v>
      </c>
      <c r="E47" s="24">
        <v>9</v>
      </c>
      <c r="F47" s="34">
        <f t="shared" si="2"/>
        <v>108</v>
      </c>
      <c r="G47" s="42" t="s">
        <v>41</v>
      </c>
      <c r="H47" s="25" t="s">
        <v>88</v>
      </c>
      <c r="I47" s="32"/>
      <c r="J47" s="33"/>
    </row>
    <row r="48" spans="1:10" ht="25.5" x14ac:dyDescent="0.2">
      <c r="A48" s="20">
        <v>25</v>
      </c>
      <c r="B48" s="21" t="s">
        <v>42</v>
      </c>
      <c r="C48" s="22" t="s">
        <v>25</v>
      </c>
      <c r="D48" s="23">
        <v>315</v>
      </c>
      <c r="E48" s="24">
        <v>3.2</v>
      </c>
      <c r="F48" s="34">
        <f t="shared" si="2"/>
        <v>1008</v>
      </c>
      <c r="G48" s="42" t="s">
        <v>42</v>
      </c>
      <c r="H48" s="36" t="s">
        <v>88</v>
      </c>
      <c r="I48" s="32"/>
      <c r="J48" s="33"/>
    </row>
    <row r="49" spans="1:10" ht="25.5" x14ac:dyDescent="0.2">
      <c r="A49" s="20">
        <v>26</v>
      </c>
      <c r="B49" s="21" t="s">
        <v>43</v>
      </c>
      <c r="C49" s="22" t="s">
        <v>25</v>
      </c>
      <c r="D49" s="23">
        <v>2766</v>
      </c>
      <c r="E49" s="24">
        <v>3.2</v>
      </c>
      <c r="F49" s="34">
        <f t="shared" si="2"/>
        <v>8851.2000000000007</v>
      </c>
      <c r="G49" s="42" t="s">
        <v>43</v>
      </c>
      <c r="H49" s="36" t="s">
        <v>88</v>
      </c>
      <c r="I49" s="32"/>
      <c r="J49" s="33"/>
    </row>
    <row r="50" spans="1:10" ht="25.5" x14ac:dyDescent="0.2">
      <c r="A50" s="20">
        <v>27</v>
      </c>
      <c r="B50" s="21" t="s">
        <v>44</v>
      </c>
      <c r="C50" s="22" t="s">
        <v>25</v>
      </c>
      <c r="D50" s="23">
        <v>1425</v>
      </c>
      <c r="E50" s="24">
        <v>3.2</v>
      </c>
      <c r="F50" s="34">
        <f t="shared" si="2"/>
        <v>4560</v>
      </c>
      <c r="G50" s="42" t="s">
        <v>44</v>
      </c>
      <c r="H50" s="36" t="s">
        <v>88</v>
      </c>
      <c r="I50" s="32"/>
      <c r="J50" s="33"/>
    </row>
    <row r="51" spans="1:10" ht="25.5" x14ac:dyDescent="0.2">
      <c r="A51" s="20">
        <v>28</v>
      </c>
      <c r="B51" s="21" t="s">
        <v>45</v>
      </c>
      <c r="C51" s="22" t="s">
        <v>25</v>
      </c>
      <c r="D51" s="23">
        <v>7221</v>
      </c>
      <c r="E51" s="24">
        <v>3.1</v>
      </c>
      <c r="F51" s="34">
        <f t="shared" si="2"/>
        <v>22385.100000000002</v>
      </c>
      <c r="G51" s="42" t="s">
        <v>45</v>
      </c>
      <c r="H51" s="36" t="s">
        <v>88</v>
      </c>
      <c r="I51" s="32"/>
      <c r="J51" s="33"/>
    </row>
    <row r="52" spans="1:10" ht="25.5" x14ac:dyDescent="0.2">
      <c r="A52" s="20">
        <v>29</v>
      </c>
      <c r="B52" s="21" t="s">
        <v>46</v>
      </c>
      <c r="C52" s="22" t="s">
        <v>28</v>
      </c>
      <c r="D52" s="23">
        <v>519</v>
      </c>
      <c r="E52" s="24">
        <v>1.3</v>
      </c>
      <c r="F52" s="34">
        <f t="shared" si="2"/>
        <v>674.7</v>
      </c>
      <c r="G52" s="42" t="s">
        <v>46</v>
      </c>
      <c r="H52" s="36" t="s">
        <v>88</v>
      </c>
      <c r="I52" s="32"/>
      <c r="J52" s="33"/>
    </row>
    <row r="53" spans="1:10" ht="25.5" x14ac:dyDescent="0.2">
      <c r="A53" s="20">
        <v>30</v>
      </c>
      <c r="B53" s="21" t="s">
        <v>70</v>
      </c>
      <c r="C53" s="22" t="s">
        <v>47</v>
      </c>
      <c r="D53" s="23">
        <v>33</v>
      </c>
      <c r="E53" s="24">
        <v>7.5</v>
      </c>
      <c r="F53" s="34">
        <f t="shared" si="2"/>
        <v>247.5</v>
      </c>
      <c r="G53" s="42" t="s">
        <v>99</v>
      </c>
      <c r="H53" s="25" t="s">
        <v>100</v>
      </c>
      <c r="I53" s="50" t="s">
        <v>48</v>
      </c>
      <c r="J53" s="27" t="s">
        <v>89</v>
      </c>
    </row>
    <row r="54" spans="1:10" ht="26.25" thickBot="1" x14ac:dyDescent="0.25">
      <c r="A54" s="20">
        <v>31</v>
      </c>
      <c r="B54" s="21" t="s">
        <v>71</v>
      </c>
      <c r="C54" s="22" t="s">
        <v>39</v>
      </c>
      <c r="D54" s="23">
        <v>522</v>
      </c>
      <c r="E54" s="24">
        <v>0.21</v>
      </c>
      <c r="F54" s="34">
        <f t="shared" si="2"/>
        <v>109.61999999999999</v>
      </c>
      <c r="G54" s="45" t="s">
        <v>71</v>
      </c>
      <c r="H54" s="46" t="s">
        <v>101</v>
      </c>
      <c r="I54" s="47"/>
      <c r="J54" s="48"/>
    </row>
    <row r="55" spans="1:10" x14ac:dyDescent="0.2">
      <c r="A55" s="71" t="s">
        <v>49</v>
      </c>
      <c r="B55" s="72"/>
      <c r="C55" s="72"/>
      <c r="D55" s="72"/>
      <c r="E55" s="109"/>
      <c r="F55" s="28">
        <f>SUM(F18:F33,F35:F39,F41:F54)</f>
        <v>3673936.9499999993</v>
      </c>
    </row>
    <row r="56" spans="1:10" x14ac:dyDescent="0.2">
      <c r="A56" s="73" t="s">
        <v>50</v>
      </c>
      <c r="B56" s="74"/>
      <c r="C56" s="74"/>
      <c r="D56" s="74"/>
      <c r="E56" s="110"/>
      <c r="F56" s="29">
        <f>F55*0.25</f>
        <v>918484.23749999981</v>
      </c>
    </row>
    <row r="57" spans="1:10" ht="13.5" thickBot="1" x14ac:dyDescent="0.25">
      <c r="A57" s="57" t="s">
        <v>51</v>
      </c>
      <c r="B57" s="58"/>
      <c r="C57" s="58"/>
      <c r="D57" s="58"/>
      <c r="E57" s="111"/>
      <c r="F57" s="30">
        <f>F55+F56</f>
        <v>4592421.1874999991</v>
      </c>
    </row>
    <row r="58" spans="1:10" x14ac:dyDescent="0.2">
      <c r="D58" s="31"/>
    </row>
    <row r="59" spans="1:10" x14ac:dyDescent="0.2">
      <c r="D59" s="31"/>
    </row>
    <row r="60" spans="1:10" s="3" customFormat="1" x14ac:dyDescent="0.2">
      <c r="A60" s="2"/>
      <c r="B60" s="35" t="s">
        <v>60</v>
      </c>
      <c r="D60" s="31"/>
      <c r="F60" s="2"/>
      <c r="H60" s="2"/>
      <c r="I60" s="2"/>
      <c r="J60" s="2"/>
    </row>
    <row r="61" spans="1:10" ht="13.15" customHeight="1" x14ac:dyDescent="0.2">
      <c r="B61" s="56" t="s">
        <v>61</v>
      </c>
    </row>
    <row r="62" spans="1:10" x14ac:dyDescent="0.2">
      <c r="B62" s="56"/>
    </row>
    <row r="63" spans="1:10" x14ac:dyDescent="0.2">
      <c r="B63" s="56"/>
    </row>
    <row r="64" spans="1:10" x14ac:dyDescent="0.2">
      <c r="B64" s="56"/>
    </row>
  </sheetData>
  <dataValidations count="1">
    <dataValidation type="custom" allowBlank="1" showInputMessage="1" showErrorMessage="1" errorTitle="UNOS CIJENE" error="Molimo unesite cijenu sa do dvije decimalne znamenke." promptTitle="UNOS CIJENE" prompt="Molimo unesite cijenu sa do dvije decimalne znamenke." sqref="E41:E54 E35:E39 E18 E20 E22 E24 E26:E33" xr:uid="{00000000-0002-0000-0000-000000000000}">
      <formula1>E18=ROUND(E18,2)</formula1>
    </dataValidation>
  </dataValidations>
  <pageMargins left="0.70866141732283472" right="0.70866141732283472" top="0.98425196850393704" bottom="0.98425196850393704" header="0.31496062992125984" footer="0.31496062992125984"/>
  <pageSetup paperSize="8" scale="59" fitToHeight="2" orientation="landscape" r:id="rId1"/>
  <headerFooter>
    <oddFooter>&amp;L_x000D_&amp;1#&amp;"Calibri"&amp;7&amp;K000000  internal - 2025-03-21T14:58:35 - R.zbukvic@europapier.hr &amp;C&amp;P/&amp;N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Grupa 1</vt:lpstr>
      <vt:lpstr>'Troškovnik Grupa 1'!Ispis_naslova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Ančica Jonjić</cp:lastModifiedBy>
  <cp:lastPrinted>2025-03-24T13:40:08Z</cp:lastPrinted>
  <dcterms:created xsi:type="dcterms:W3CDTF">2025-01-15T14:36:50Z</dcterms:created>
  <dcterms:modified xsi:type="dcterms:W3CDTF">2025-09-02T10:36:25Z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421666-f7a5-4941-ba5b-7963eb5b7107_Enabled">
    <vt:lpwstr>true</vt:lpwstr>
  </property>
  <property fmtid="{D5CDD505-2E9C-101B-9397-08002B2CF9AE}" pid="3" name="MSIP_Label_87421666-f7a5-4941-ba5b-7963eb5b7107_SetDate">
    <vt:lpwstr>2025-03-21T13:58:35Z</vt:lpwstr>
  </property>
  <property fmtid="{D5CDD505-2E9C-101B-9397-08002B2CF9AE}" pid="4" name="MSIP_Label_87421666-f7a5-4941-ba5b-7963eb5b7107_Method">
    <vt:lpwstr>Standard</vt:lpwstr>
  </property>
  <property fmtid="{D5CDD505-2E9C-101B-9397-08002B2CF9AE}" pid="5" name="MSIP_Label_87421666-f7a5-4941-ba5b-7963eb5b7107_Name">
    <vt:lpwstr>87421666-f7a5-4941-ba5b-7963eb5b7107</vt:lpwstr>
  </property>
  <property fmtid="{D5CDD505-2E9C-101B-9397-08002B2CF9AE}" pid="6" name="MSIP_Label_87421666-f7a5-4941-ba5b-7963eb5b7107_SiteId">
    <vt:lpwstr>6d760ad2-c444-4526-9b5c-d9d2334fa7e7</vt:lpwstr>
  </property>
  <property fmtid="{D5CDD505-2E9C-101B-9397-08002B2CF9AE}" pid="7" name="MSIP_Label_87421666-f7a5-4941-ba5b-7963eb5b7107_ActionId">
    <vt:lpwstr>1f801472-915a-4b8e-9ade-d4389b965ad5</vt:lpwstr>
  </property>
  <property fmtid="{D5CDD505-2E9C-101B-9397-08002B2CF9AE}" pid="8" name="MSIP_Label_87421666-f7a5-4941-ba5b-7963eb5b7107_ContentBits">
    <vt:lpwstr>2</vt:lpwstr>
  </property>
  <property fmtid="{D5CDD505-2E9C-101B-9397-08002B2CF9AE}" pid="9" name="MSIP_Label_87421666-f7a5-4941-ba5b-7963eb5b7107_Tag">
    <vt:lpwstr>10, 3, 0, 1</vt:lpwstr>
  </property>
</Properties>
</file>